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<sst xmlns="http://schemas.openxmlformats.org/spreadsheetml/2006/main" count="1208" uniqueCount="423">
  <si>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</si>
  <si>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</si>
  <si>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</si>
  <si>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</si>
  <si>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</si>
  <si>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</si>
  <si>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</si>
  <si>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</si>
  <si>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</si>
  <si>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</si>
  <si>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</si>
  <si>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</si>
  <si>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</si>
  <si>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</si>
  <si>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</si>
  <si>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</si>
  <si>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</si>
  <si>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</si>
  <si>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</si>
  <si>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</si>
  <si>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</si>
  <si>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</si>
  <si>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</si>
  <si>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</si>
  <si>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</si>
  <si>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</si>
  <si>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</si>
  <si>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</si>
  <si>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</si>
  <si>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</si>
  <si>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</si>
  <si>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</si>
  <si>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</si>
  <si>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</si>
  <si>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</si>
  <si>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</si>
  <si>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</si>
  <si>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</si>
  <si>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</si>
  <si>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</si>
  <si>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</si>
  <si>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</si>
  <si>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</si>
  <si>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</si>
  <si>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</si>
  <si>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</si>
  <si>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</si>
  <si>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</si>
  <si>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</si>
  <si>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</si>
  <si>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</si>
  <si>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</si>
  <si>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</si>
  <si>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</si>
  <si>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</si>
  <si>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</si>
  <si>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</si>
  <si>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</si>
  <si>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</si>
  <si>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</si>
  <si>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</si>
  <si>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</si>
  <si>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</si>
  <si>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</si>
  <si>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</si>
  <si>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</si>
  <si>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</si>
  <si>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</si>
  <si>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</si>
  <si>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</si>
  <si>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</si>
  <si>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</si>
  <si>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</si>
  <si>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</si>
  <si>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</si>
  <si>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</si>
  <si>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</si>
  <si>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</si>
  <si>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</si>
  <si>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</si>
  <si>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</si>
  <si>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</si>
  <si>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</si>
  <si>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</si>
  <si>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</si>
  <si>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</si>
  <si>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</si>
  <si>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</si>
  <si>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</si>
  <si>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</si>
  <si>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</si>
  <si>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</si>
  <si>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</si>
  <si>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</si>
  <si>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</si>
  <si>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</si>
  <si>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</si>
  <si>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</si>
  <si>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</si>
  <si>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</si>
  <si>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</si>
  <si>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</si>
  <si>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</si>
  <si>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</si>
  <si>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</si>
  <si>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</si>
  <si>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</si>
  <si>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</si>
  <si>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</si>
  <si>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</si>
  <si>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</si>
  <si>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</si>
  <si>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</si>
  <si>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</si>
  <si>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</si>
  <si>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</si>
  <si>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</si>
  <si>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</si>
  <si>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</si>
  <si>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</si>
  <si>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</si>
  <si>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</si>
  <si>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</si>
  <si>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</si>
  <si>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</si>
  <si>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</si>
  <si>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</si>
  <si>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</si>
  <si>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</si>
  <si>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</si>
  <si>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</si>
  <si>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</si>
  <si>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</si>
  <si>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</si>
  <si>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</si>
  <si>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</si>
  <si>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</si>
  <si>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</si>
  <si>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</si>
  <si>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</si>
  <si>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</si>
  <si>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</si>
  <si>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</si>
  <si>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</si>
  <si>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</si>
  <si>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</si>
  <si>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</si>
  <si>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</si>
  <si>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</si>
  <si>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</si>
  <si>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</si>
  <si>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</si>
  <si>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</si>
  <si>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</si>
  <si>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</si>
  <si>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</si>
  <si>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</si>
  <si>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</si>
  <si>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</si>
  <si>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</si>
  <si>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</si>
  <si>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</si>
  <si>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</si>
  <si>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</si>
  <si>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</si>
  <si>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</si>
  <si>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</si>
  <si>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</si>
  <si>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</si>
  <si>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</si>
  <si>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</si>
  <si>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</si>
  <si>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</si>
  <si>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</si>
  <si>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</si>
  <si>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</si>
  <si>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</si>
  <si>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</si>
  <si>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</si>
  <si>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</si>
  <si>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</si>
  <si>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</si>
  <si>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</si>
  <si>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</si>
  <si>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</si>
  <si>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</si>
  <si>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</si>
  <si>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</si>
  <si>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</si>
  <si>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</si>
  <si>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</si>
  <si>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</si>
  <si>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</si>
  <si>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</si>
  <si>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</si>
  <si>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</si>
  <si>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</si>
  <si>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</si>
  <si>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</si>
  <si>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</si>
  <si>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</si>
  <si>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</si>
  <si>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</si>
  <si>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</si>
  <si>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</si>
  <si>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</si>
  <si>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</si>
  <si>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</si>
  <si>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</si>
  <si>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</si>
  <si>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</si>
  <si>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</si>
  <si>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</si>
  <si>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</si>
  <si>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</si>
  <si>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</si>
  <si>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</si>
  <si>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</si>
  <si>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</si>
  <si>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</si>
  <si>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</si>
  <si>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</si>
  <si>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</si>
  <si>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</si>
  <si>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</si>
  <si>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</si>
  <si>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</si>
  <si>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</si>
  <si>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</si>
  <si>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</si>
  <si>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</si>
  <si>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</si>
  <si>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</si>
  <si>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</si>
  <si>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</si>
  <si>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</si>
  <si>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</si>
  <si>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</si>
  <si>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</si>
  <si>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</si>
  <si>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</si>
  <si>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</si>
  <si>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</si>
  <si>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</si>
  <si>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</si>
  <si>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</si>
  <si>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</si>
  <si>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</si>
  <si>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</si>
  <si>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</si>
  <si>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</si>
  <si>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</si>
  <si>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</si>
  <si>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</si>
  <si>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</si>
  <si>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</si>
  <si>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</si>
  <si>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</si>
  <si>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</si>
  <si>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</si>
  <si>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</si>
  <si>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</si>
  <si>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</si>
  <si>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</si>
  <si>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</si>
  <si>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</si>
  <si>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</si>
  <si>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</si>
  <si>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</si>
  <si>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</si>
  <si>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</si>
  <si>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</si>
  <si>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</si>
  <si>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</si>
  <si>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</si>
  <si>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</si>
  <si>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</si>
  <si>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</si>
  <si>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</si>
  <si>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</si>
  <si>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</si>
  <si>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</si>
  <si>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</si>
  <si>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</si>
  <si>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</si>
  <si>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</si>
  <si>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</si>
  <si>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</si>
  <si>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</si>
  <si>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</si>
  <si>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</si>
  <si>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</si>
  <si>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</si>
  <si>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</si>
  <si>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</si>
  <si>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</si>
  <si>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</si>
  <si>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</si>
  <si>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</si>
  <si>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</si>
  <si>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</si>
  <si>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</si>
  <si>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</si>
  <si>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</si>
  <si>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</si>
  <si>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</si>
  <si>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</si>
  <si>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</si>
  <si>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</si>
  <si>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</si>
  <si>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</si>
  <si>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</si>
  <si>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</si>
  <si>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</si>
  <si>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</si>
  <si>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</si>
  <si>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</si>
  <si>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</si>
  <si>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</si>
  <si>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</si>
  <si>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</si>
  <si>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</si>
  <si>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</si>
  <si>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</si>
  <si>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</si>
  <si>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</si>
  <si>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</si>
  <si>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</si>
  <si>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</si>
  <si>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</si>
  <si>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</si>
  <si>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</si>
  <si>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</si>
  <si>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</si>
  <si>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</si>
  <si>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</si>
  <si>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</si>
  <si>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</si>
  <si>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</si>
  <si>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</si>
  <si>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</si>
  <si>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</si>
  <si>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</si>
  <si>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</si>
  <si>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</si>
  <si>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</si>
  <si>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</si>
  <si>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</si>
  <si>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</si>
  <si>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</si>
  <si>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</si>
  <si>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</si>
  <si>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</si>
  <si>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</si>
  <si>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</si>
  <si>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</si>
  <si>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</si>
  <si>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</si>
  <si>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</si>
  <si>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</si>
  <si>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</si>
  <si>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</si>
  <si>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</si>
  <si>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</si>
  <si>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</si>
  <si>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</si>
  <si>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</si>
  <si>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</si>
  <si>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</si>
  <si>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</si>
  <si>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</si>
  <si>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</si>
  <si>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</si>
  <si>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</si>
  <si>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</si>
  <si>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</si>
  <si>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</si>
  <si>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</si>
  <si>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</si>
  <si>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</si>
  <si>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</si>
  <si>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</si>
  <si>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</si>
  <si>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</si>
  <si>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</si>
  <si>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</si>
  <si>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</si>
  <si>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</si>
  <si>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</si>
  <si>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</si>
  <si>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</si>
  <si>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</si>
  <si>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</si>
  <si>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</si>
  <si>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</si>
  <si>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</si>
  <si>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</si>
  <si>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</si>
  <si>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</si>
  <si>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</si>
  <si>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</si>
  <si>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</si>
  <si>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</si>
  <si>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</si>
  <si>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</si>
  <si>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</si>
  <si>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</si>
  <si>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</si>
  <si>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</si>
  <si>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</si>
  <si>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</si>
  <si>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</si>
  <si>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</si>
  <si>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</si>
  <si>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</si>
  <si>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</si>
  <si>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Установка приборов учета типа КАСКАД-12-МТ-SP1 - 75 шт., КАСКАД-32-МТ-SP-31  - 10 шт</t>
  </si>
  <si>
    <t>P_Ар_ТП_163</t>
  </si>
  <si>
    <t>Построение интеллектуальной системы учета электрической энергии в рамках 522-ФЗ ТП-163 г. Армавир</t>
  </si>
  <si>
    <t xml:space="preserve">Высокий процент коммерческих потерь от ТП-163
</t>
  </si>
  <si>
    <t>30.02.2021</t>
  </si>
  <si>
    <t>Год раскрытия информации: ___2026______ год</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</si>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</sst>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wrapText="1"/>
    </xf>
    <xf numFmtId="0" fontId="55" fillId="0" borderId="0" xfId="1" applyFont="1" applyAlignment="1">
      <alignment horizont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53" fillId="0" borderId="0" xfId="0" applyFont="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0" xfId="2" applyFont="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5" fillId="0" borderId="0" xfId="49" applyFont="1" applyAlignment="1">
      <alignment horizont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xf numFmtId="0" fontId="48" fillId="0" borderId="0" xfId="2" applyFont="1" applyAlignment="1">
      <alignment horizontal="center" vertical="center"/>
    </xf>
    <xf numFmtId="0" fontId="54"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view="pageBreakPreview" zoomScaleSheetLayoutView="100" workbookViewId="0">
      <selection activeCell="A10" sqref="A10:C10"/>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422</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417</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3">
      <c r="A15" s="153" t="s">
        <v>418</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ТП-163 г. Армавир</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416</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1.835000508</v>
      </c>
    </row>
    <row r="49" spans="1:3" ht="71.25" customHeight="1" x14ac:dyDescent="0.25">
      <c r="A49" s="62" t="s">
        <v>326</v>
      </c>
      <c r="B49" s="54" t="s">
        <v>366</v>
      </c>
      <c r="C49" s="123">
        <f>C48/1.2</f>
        <v>1.5291670900000001</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P_Ар_ТП_163</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9"/>
      <c r="B13" s="159"/>
      <c r="C13" s="159"/>
      <c r="D13" s="159"/>
      <c r="E13" s="159"/>
      <c r="F13" s="159"/>
      <c r="G13" s="159"/>
      <c r="H13" s="159"/>
      <c r="I13" s="159"/>
      <c r="J13" s="159"/>
      <c r="K13" s="159"/>
      <c r="L13" s="159"/>
      <c r="M13" s="159"/>
      <c r="N13" s="159"/>
      <c r="O13" s="159"/>
      <c r="P13" s="159"/>
      <c r="Q13" s="159"/>
      <c r="R13" s="159"/>
      <c r="S13" s="159"/>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ТП-163 г. Армавир</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9"/>
      <c r="B16" s="159"/>
      <c r="C16" s="159"/>
      <c r="D16" s="159"/>
      <c r="E16" s="159"/>
      <c r="F16" s="159"/>
      <c r="G16" s="159"/>
      <c r="H16" s="159"/>
      <c r="I16" s="159"/>
      <c r="J16" s="159"/>
      <c r="K16" s="159"/>
      <c r="L16" s="159"/>
      <c r="M16" s="159"/>
      <c r="N16" s="159"/>
      <c r="O16" s="159"/>
      <c r="P16" s="159"/>
      <c r="Q16" s="159"/>
      <c r="R16" s="159"/>
      <c r="S16" s="159"/>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60"/>
      <c r="B18" s="160"/>
      <c r="C18" s="160"/>
      <c r="D18" s="160"/>
      <c r="E18" s="160"/>
      <c r="F18" s="160"/>
      <c r="G18" s="160"/>
      <c r="H18" s="160"/>
      <c r="I18" s="160"/>
      <c r="J18" s="160"/>
      <c r="K18" s="160"/>
      <c r="L18" s="160"/>
      <c r="M18" s="160"/>
      <c r="N18" s="160"/>
      <c r="O18" s="160"/>
      <c r="P18" s="160"/>
      <c r="Q18" s="160"/>
      <c r="R18" s="160"/>
      <c r="S18" s="160"/>
      <c r="T18" s="3"/>
      <c r="U18" s="3"/>
      <c r="V18" s="3"/>
      <c r="W18" s="3"/>
      <c r="X18" s="3"/>
      <c r="Y18" s="3"/>
    </row>
    <row r="19" spans="1:28" s="2" customFormat="1" ht="54" customHeight="1" x14ac:dyDescent="0.2">
      <c r="A19" s="155" t="s">
        <v>2</v>
      </c>
      <c r="B19" s="155" t="s">
        <v>93</v>
      </c>
      <c r="C19" s="156" t="s">
        <v>230</v>
      </c>
      <c r="D19" s="155" t="s">
        <v>229</v>
      </c>
      <c r="E19" s="155" t="s">
        <v>92</v>
      </c>
      <c r="F19" s="155" t="s">
        <v>91</v>
      </c>
      <c r="G19" s="155" t="s">
        <v>225</v>
      </c>
      <c r="H19" s="155" t="s">
        <v>90</v>
      </c>
      <c r="I19" s="155" t="s">
        <v>89</v>
      </c>
      <c r="J19" s="155" t="s">
        <v>88</v>
      </c>
      <c r="K19" s="155" t="s">
        <v>87</v>
      </c>
      <c r="L19" s="155" t="s">
        <v>86</v>
      </c>
      <c r="M19" s="155" t="s">
        <v>85</v>
      </c>
      <c r="N19" s="155" t="s">
        <v>84</v>
      </c>
      <c r="O19" s="155" t="s">
        <v>83</v>
      </c>
      <c r="P19" s="155" t="s">
        <v>82</v>
      </c>
      <c r="Q19" s="155" t="s">
        <v>228</v>
      </c>
      <c r="R19" s="155"/>
      <c r="S19" s="158" t="s">
        <v>329</v>
      </c>
      <c r="T19" s="3"/>
      <c r="U19" s="3"/>
      <c r="V19" s="3"/>
      <c r="W19" s="3"/>
      <c r="X19" s="3"/>
      <c r="Y19" s="3"/>
    </row>
    <row r="20" spans="1:28" s="2" customFormat="1" ht="180.75" customHeight="1" x14ac:dyDescent="0.2">
      <c r="A20" s="155"/>
      <c r="B20" s="155"/>
      <c r="C20" s="157"/>
      <c r="D20" s="155"/>
      <c r="E20" s="155"/>
      <c r="F20" s="155"/>
      <c r="G20" s="155"/>
      <c r="H20" s="155"/>
      <c r="I20" s="155"/>
      <c r="J20" s="155"/>
      <c r="K20" s="155"/>
      <c r="L20" s="155"/>
      <c r="M20" s="155"/>
      <c r="N20" s="155"/>
      <c r="O20" s="155"/>
      <c r="P20" s="155"/>
      <c r="Q20" s="24" t="s">
        <v>226</v>
      </c>
      <c r="R20" s="25" t="s">
        <v>227</v>
      </c>
      <c r="S20" s="158"/>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2"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P_Ар_ТП_163</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9"/>
      <c r="B15" s="159"/>
      <c r="C15" s="159"/>
      <c r="D15" s="159"/>
      <c r="E15" s="159"/>
      <c r="F15" s="159"/>
      <c r="G15" s="159"/>
      <c r="H15" s="159"/>
      <c r="I15" s="159"/>
      <c r="J15" s="159"/>
      <c r="K15" s="159"/>
      <c r="L15" s="159"/>
      <c r="M15" s="159"/>
      <c r="N15" s="159"/>
      <c r="O15" s="159"/>
      <c r="P15" s="159"/>
      <c r="Q15" s="159"/>
      <c r="R15" s="159"/>
      <c r="S15" s="159"/>
      <c r="T15" s="159"/>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ТП-163 г. Армавир</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9"/>
      <c r="B18" s="159"/>
      <c r="C18" s="159"/>
      <c r="D18" s="159"/>
      <c r="E18" s="159"/>
      <c r="F18" s="159"/>
      <c r="G18" s="159"/>
      <c r="H18" s="159"/>
      <c r="I18" s="159"/>
      <c r="J18" s="159"/>
      <c r="K18" s="159"/>
      <c r="L18" s="159"/>
      <c r="M18" s="159"/>
      <c r="N18" s="159"/>
      <c r="O18" s="159"/>
      <c r="P18" s="159"/>
      <c r="Q18" s="159"/>
      <c r="R18" s="159"/>
      <c r="S18" s="159"/>
      <c r="T18" s="159"/>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20" ht="46.5" customHeight="1" x14ac:dyDescent="0.25">
      <c r="A21" s="168" t="s">
        <v>2</v>
      </c>
      <c r="B21" s="161" t="s">
        <v>210</v>
      </c>
      <c r="C21" s="162"/>
      <c r="D21" s="165" t="s">
        <v>105</v>
      </c>
      <c r="E21" s="161" t="s">
        <v>362</v>
      </c>
      <c r="F21" s="162"/>
      <c r="G21" s="161" t="s">
        <v>221</v>
      </c>
      <c r="H21" s="162"/>
      <c r="I21" s="161" t="s">
        <v>104</v>
      </c>
      <c r="J21" s="162"/>
      <c r="K21" s="165" t="s">
        <v>103</v>
      </c>
      <c r="L21" s="161" t="s">
        <v>102</v>
      </c>
      <c r="M21" s="162"/>
      <c r="N21" s="161" t="s">
        <v>359</v>
      </c>
      <c r="O21" s="162"/>
      <c r="P21" s="165" t="s">
        <v>101</v>
      </c>
      <c r="Q21" s="171" t="s">
        <v>100</v>
      </c>
      <c r="R21" s="172"/>
      <c r="S21" s="171" t="s">
        <v>99</v>
      </c>
      <c r="T21" s="173"/>
    </row>
    <row r="22" spans="1:20" ht="204.75" customHeight="1" x14ac:dyDescent="0.25">
      <c r="A22" s="169"/>
      <c r="B22" s="163"/>
      <c r="C22" s="164"/>
      <c r="D22" s="167"/>
      <c r="E22" s="163"/>
      <c r="F22" s="164"/>
      <c r="G22" s="163"/>
      <c r="H22" s="164"/>
      <c r="I22" s="163"/>
      <c r="J22" s="164"/>
      <c r="K22" s="166"/>
      <c r="L22" s="163"/>
      <c r="M22" s="164"/>
      <c r="N22" s="163"/>
      <c r="O22" s="164"/>
      <c r="P22" s="166"/>
      <c r="Q22" s="44" t="s">
        <v>98</v>
      </c>
      <c r="R22" s="44" t="s">
        <v>338</v>
      </c>
      <c r="S22" s="44" t="s">
        <v>97</v>
      </c>
      <c r="T22" s="44" t="s">
        <v>96</v>
      </c>
    </row>
    <row r="23" spans="1:20" ht="51.75" customHeight="1" x14ac:dyDescent="0.25">
      <c r="A23" s="170"/>
      <c r="B23" s="44" t="s">
        <v>94</v>
      </c>
      <c r="C23" s="44" t="s">
        <v>95</v>
      </c>
      <c r="D23" s="166"/>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P_Ар_ТП_163</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ТП-163 г. Армавир</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65" t="s">
        <v>2</v>
      </c>
      <c r="B21" s="161" t="s">
        <v>345</v>
      </c>
      <c r="C21" s="162"/>
      <c r="D21" s="161" t="s">
        <v>347</v>
      </c>
      <c r="E21" s="162"/>
      <c r="F21" s="171" t="s">
        <v>87</v>
      </c>
      <c r="G21" s="173"/>
      <c r="H21" s="173"/>
      <c r="I21" s="172"/>
      <c r="J21" s="165" t="s">
        <v>348</v>
      </c>
      <c r="K21" s="161" t="s">
        <v>349</v>
      </c>
      <c r="L21" s="162"/>
      <c r="M21" s="161" t="s">
        <v>350</v>
      </c>
      <c r="N21" s="162"/>
      <c r="O21" s="161" t="s">
        <v>340</v>
      </c>
      <c r="P21" s="162"/>
      <c r="Q21" s="161" t="s">
        <v>110</v>
      </c>
      <c r="R21" s="162"/>
      <c r="S21" s="165" t="s">
        <v>109</v>
      </c>
      <c r="T21" s="165" t="s">
        <v>351</v>
      </c>
      <c r="U21" s="165" t="s">
        <v>346</v>
      </c>
      <c r="V21" s="161" t="s">
        <v>108</v>
      </c>
      <c r="W21" s="162"/>
      <c r="X21" s="171" t="s">
        <v>100</v>
      </c>
      <c r="Y21" s="173"/>
      <c r="Z21" s="171" t="s">
        <v>99</v>
      </c>
      <c r="AA21" s="173"/>
    </row>
    <row r="22" spans="1:27" ht="216" customHeight="1" x14ac:dyDescent="0.25">
      <c r="A22" s="167"/>
      <c r="B22" s="163"/>
      <c r="C22" s="164"/>
      <c r="D22" s="163"/>
      <c r="E22" s="164"/>
      <c r="F22" s="171" t="s">
        <v>107</v>
      </c>
      <c r="G22" s="172"/>
      <c r="H22" s="171" t="s">
        <v>106</v>
      </c>
      <c r="I22" s="172"/>
      <c r="J22" s="166"/>
      <c r="K22" s="163"/>
      <c r="L22" s="164"/>
      <c r="M22" s="163"/>
      <c r="N22" s="164"/>
      <c r="O22" s="163"/>
      <c r="P22" s="164"/>
      <c r="Q22" s="163"/>
      <c r="R22" s="164"/>
      <c r="S22" s="166"/>
      <c r="T22" s="166"/>
      <c r="U22" s="166"/>
      <c r="V22" s="163"/>
      <c r="W22" s="164"/>
      <c r="X22" s="44" t="s">
        <v>98</v>
      </c>
      <c r="Y22" s="44" t="s">
        <v>338</v>
      </c>
      <c r="Z22" s="44" t="s">
        <v>97</v>
      </c>
      <c r="AA22" s="44" t="s">
        <v>96</v>
      </c>
    </row>
    <row r="23" spans="1:27" ht="60" customHeight="1" x14ac:dyDescent="0.25">
      <c r="A23" s="166"/>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P_Ар_ТП_163</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9"/>
      <c r="B14" s="159"/>
      <c r="C14" s="159"/>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ТП-163 г. Армавир</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9"/>
      <c r="B17" s="159"/>
      <c r="C17" s="159"/>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ТП-163 г. Армавир</v>
      </c>
    </row>
    <row r="24" spans="1:18" ht="63" customHeight="1" x14ac:dyDescent="0.25">
      <c r="A24" s="17" t="s">
        <v>60</v>
      </c>
      <c r="B24" s="19" t="s">
        <v>360</v>
      </c>
      <c r="C24" s="118" t="str">
        <f>'1. паспорт местоположение'!C40</f>
        <v>Установка приборов учета типа КАСКАД-12-МТ-SP1 - 75 шт., КАСКАД-32-МТ-SP-31  - 10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419</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zoomScale="85" zoomScaleSheetLayoutView="85" workbookViewId="0">
      <selection activeCell="A12" sqref="A12:N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
        <v>421</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P_Ар_ТП_163</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9"/>
      <c r="B14" s="159"/>
      <c r="C14" s="159"/>
      <c r="D14" s="159"/>
      <c r="E14" s="159"/>
      <c r="F14" s="159"/>
      <c r="G14" s="159"/>
      <c r="H14" s="159"/>
      <c r="I14" s="159"/>
      <c r="J14" s="159"/>
      <c r="K14" s="159"/>
      <c r="L14" s="159"/>
      <c r="M14" s="159"/>
      <c r="N14" s="159"/>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ТП-163 г. Армавир</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9"/>
      <c r="B17" s="159"/>
      <c r="C17" s="159"/>
      <c r="D17" s="159"/>
      <c r="E17" s="159"/>
      <c r="F17" s="159"/>
      <c r="G17" s="159"/>
      <c r="H17" s="159"/>
      <c r="I17" s="159"/>
      <c r="J17" s="159"/>
      <c r="K17" s="159"/>
      <c r="L17" s="159"/>
      <c r="M17" s="159"/>
      <c r="N17" s="159"/>
      <c r="O17" s="3"/>
      <c r="P17" s="3"/>
      <c r="Q17" s="3"/>
      <c r="R17" s="3"/>
      <c r="S17" s="3"/>
      <c r="T17" s="3"/>
      <c r="U17" s="3"/>
      <c r="V17" s="3"/>
    </row>
    <row r="18" spans="1:25" s="2" customFormat="1" ht="91.5" customHeight="1" x14ac:dyDescent="0.2">
      <c r="A18" s="179" t="s">
        <v>342</v>
      </c>
      <c r="B18" s="179"/>
      <c r="C18" s="179"/>
      <c r="D18" s="179"/>
      <c r="E18" s="179"/>
      <c r="F18" s="179"/>
      <c r="G18" s="179"/>
      <c r="H18" s="179"/>
      <c r="I18" s="179"/>
      <c r="J18" s="179"/>
      <c r="K18" s="179"/>
      <c r="L18" s="179"/>
      <c r="M18" s="179"/>
      <c r="N18" s="179"/>
      <c r="O18" s="5"/>
      <c r="P18" s="5"/>
      <c r="Q18" s="5"/>
      <c r="R18" s="5"/>
      <c r="S18" s="5"/>
      <c r="T18" s="5"/>
      <c r="U18" s="5"/>
      <c r="V18" s="5"/>
      <c r="W18" s="5"/>
      <c r="X18" s="5"/>
      <c r="Y18" s="5"/>
    </row>
    <row r="19" spans="1:25" s="2" customFormat="1" ht="78" customHeight="1" x14ac:dyDescent="0.2">
      <c r="A19" s="155" t="s">
        <v>2</v>
      </c>
      <c r="B19" s="155" t="s">
        <v>81</v>
      </c>
      <c r="C19" s="155" t="s">
        <v>80</v>
      </c>
      <c r="D19" s="155" t="s">
        <v>73</v>
      </c>
      <c r="E19" s="176" t="s">
        <v>79</v>
      </c>
      <c r="F19" s="177"/>
      <c r="G19" s="177"/>
      <c r="H19" s="177"/>
      <c r="I19" s="178"/>
      <c r="J19" s="155"/>
      <c r="K19" s="155"/>
      <c r="L19" s="155"/>
      <c r="M19" s="155"/>
      <c r="N19" s="155"/>
      <c r="O19" s="3"/>
      <c r="P19" s="3"/>
      <c r="Q19" s="3"/>
      <c r="R19" s="3"/>
      <c r="S19" s="3"/>
      <c r="T19" s="3"/>
      <c r="U19" s="3"/>
      <c r="V19" s="3"/>
    </row>
    <row r="20" spans="1:25" s="2" customFormat="1" ht="51" customHeight="1" x14ac:dyDescent="0.2">
      <c r="A20" s="155"/>
      <c r="B20" s="155"/>
      <c r="C20" s="155"/>
      <c r="D20" s="155"/>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 zoomScale="85" zoomScaleSheetLayoutView="85" workbookViewId="0">
      <selection activeCell="A12" sqref="A12:L12"/>
    </sheetView>
  </sheetViews>
  <sheetFormatPr defaultRowHeight="15.75" x14ac:dyDescent="0.25"/>
  <cols>
    <col min="1" max="1" width="9.140625" style="64"/>
    <col min="2" max="2" width="37.7109375" style="64" customWidth="1"/>
    <col min="3" max="3" width="12.855468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
        <v>421</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P_Ар_ТП_163</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9"/>
      <c r="B14" s="159"/>
      <c r="C14" s="159"/>
      <c r="D14" s="159"/>
      <c r="E14" s="159"/>
      <c r="F14" s="159"/>
      <c r="G14" s="159"/>
      <c r="H14" s="159"/>
      <c r="I14" s="159"/>
      <c r="J14" s="159"/>
      <c r="K14" s="159"/>
      <c r="L14" s="159"/>
    </row>
    <row r="15" spans="1:43" ht="18.75" x14ac:dyDescent="0.25">
      <c r="A15" s="150" t="str">
        <f>'1. паспорт местоположение'!A15:C15</f>
        <v>Построение интеллектуальной системы учета электрической энергии в рамках 522-ФЗ ТП-163 г. Армавир</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8" t="s">
        <v>373</v>
      </c>
      <c r="B19" s="188"/>
      <c r="C19" s="188"/>
      <c r="D19" s="188"/>
      <c r="E19" s="188"/>
      <c r="F19" s="188"/>
      <c r="G19" s="188"/>
      <c r="H19" s="188"/>
      <c r="I19" s="188"/>
      <c r="J19" s="188"/>
      <c r="K19" s="188"/>
      <c r="L19" s="188"/>
    </row>
    <row r="20" spans="1:12" x14ac:dyDescent="0.25">
      <c r="A20" s="34"/>
      <c r="B20" s="34"/>
    </row>
    <row r="21" spans="1:12" ht="28.5" customHeight="1" x14ac:dyDescent="0.25">
      <c r="A21" s="180" t="s">
        <v>209</v>
      </c>
      <c r="B21" s="180" t="s">
        <v>208</v>
      </c>
      <c r="C21" s="185" t="s">
        <v>277</v>
      </c>
      <c r="D21" s="185"/>
      <c r="E21" s="185"/>
      <c r="F21" s="185"/>
      <c r="G21" s="185"/>
      <c r="H21" s="185"/>
      <c r="I21" s="180" t="s">
        <v>207</v>
      </c>
      <c r="J21" s="182" t="s">
        <v>279</v>
      </c>
      <c r="K21" s="180" t="s">
        <v>206</v>
      </c>
      <c r="L21" s="181" t="s">
        <v>278</v>
      </c>
    </row>
    <row r="22" spans="1:12" ht="58.5" customHeight="1" x14ac:dyDescent="0.25">
      <c r="A22" s="180"/>
      <c r="B22" s="180"/>
      <c r="C22" s="184" t="s">
        <v>1</v>
      </c>
      <c r="D22" s="184"/>
      <c r="E22" s="50"/>
      <c r="F22" s="51"/>
      <c r="G22" s="186" t="s">
        <v>0</v>
      </c>
      <c r="H22" s="187"/>
      <c r="I22" s="180"/>
      <c r="J22" s="183"/>
      <c r="K22" s="180"/>
      <c r="L22" s="181"/>
    </row>
    <row r="23" spans="1:12" ht="47.25" x14ac:dyDescent="0.25">
      <c r="A23" s="180"/>
      <c r="B23" s="180"/>
      <c r="C23" s="71" t="s">
        <v>205</v>
      </c>
      <c r="D23" s="57" t="s">
        <v>204</v>
      </c>
      <c r="E23" s="57" t="s">
        <v>205</v>
      </c>
      <c r="F23" s="57" t="s">
        <v>204</v>
      </c>
      <c r="G23" s="57" t="s">
        <v>205</v>
      </c>
      <c r="H23" s="57" t="s">
        <v>204</v>
      </c>
      <c r="I23" s="180"/>
      <c r="J23" s="184"/>
      <c r="K23" s="180"/>
      <c r="L23" s="181"/>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420</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zoomScale="70" zoomScaleNormal="70" zoomScaleSheetLayoutView="70" workbookViewId="0">
      <selection activeCell="A9" sqref="A9:AC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
        <v>421</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P_Ар_ТП_163</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ТП-163 г. Армавир</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row>
    <row r="18" spans="1:31" x14ac:dyDescent="0.25">
      <c r="A18" s="193" t="s">
        <v>374</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row>
    <row r="20" spans="1:31" ht="33" customHeight="1" x14ac:dyDescent="0.25">
      <c r="A20" s="180" t="s">
        <v>175</v>
      </c>
      <c r="B20" s="180" t="s">
        <v>174</v>
      </c>
      <c r="C20" s="180" t="s">
        <v>173</v>
      </c>
      <c r="D20" s="180"/>
      <c r="E20" s="185" t="s">
        <v>172</v>
      </c>
      <c r="F20" s="185"/>
      <c r="G20" s="180" t="s">
        <v>409</v>
      </c>
      <c r="H20" s="189" t="s">
        <v>403</v>
      </c>
      <c r="I20" s="189"/>
      <c r="J20" s="189"/>
      <c r="K20" s="189"/>
      <c r="L20" s="189" t="s">
        <v>404</v>
      </c>
      <c r="M20" s="189"/>
      <c r="N20" s="189"/>
      <c r="O20" s="189"/>
      <c r="P20" s="189" t="s">
        <v>405</v>
      </c>
      <c r="Q20" s="189"/>
      <c r="R20" s="189"/>
      <c r="S20" s="189"/>
      <c r="T20" s="189" t="s">
        <v>406</v>
      </c>
      <c r="U20" s="189"/>
      <c r="V20" s="189"/>
      <c r="W20" s="189"/>
      <c r="X20" s="189" t="s">
        <v>407</v>
      </c>
      <c r="Y20" s="189"/>
      <c r="Z20" s="189"/>
      <c r="AA20" s="189"/>
      <c r="AB20" s="194" t="s">
        <v>171</v>
      </c>
      <c r="AC20" s="194"/>
      <c r="AD20" s="66"/>
      <c r="AE20" s="66"/>
    </row>
    <row r="21" spans="1:31" ht="99.75" customHeight="1" x14ac:dyDescent="0.25">
      <c r="A21" s="180"/>
      <c r="B21" s="180"/>
      <c r="C21" s="180"/>
      <c r="D21" s="180"/>
      <c r="E21" s="185"/>
      <c r="F21" s="185"/>
      <c r="G21" s="180"/>
      <c r="H21" s="180" t="s">
        <v>1</v>
      </c>
      <c r="I21" s="180"/>
      <c r="J21" s="180" t="s">
        <v>170</v>
      </c>
      <c r="K21" s="180"/>
      <c r="L21" s="180" t="s">
        <v>1</v>
      </c>
      <c r="M21" s="180"/>
      <c r="N21" s="180" t="s">
        <v>170</v>
      </c>
      <c r="O21" s="180"/>
      <c r="P21" s="180" t="s">
        <v>1</v>
      </c>
      <c r="Q21" s="180"/>
      <c r="R21" s="180" t="s">
        <v>170</v>
      </c>
      <c r="S21" s="180"/>
      <c r="T21" s="180" t="s">
        <v>1</v>
      </c>
      <c r="U21" s="180"/>
      <c r="V21" s="180" t="s">
        <v>170</v>
      </c>
      <c r="W21" s="180"/>
      <c r="X21" s="180" t="s">
        <v>1</v>
      </c>
      <c r="Y21" s="180"/>
      <c r="Z21" s="180" t="s">
        <v>170</v>
      </c>
      <c r="AA21" s="180"/>
      <c r="AB21" s="194"/>
      <c r="AC21" s="194"/>
    </row>
    <row r="22" spans="1:31" ht="89.25" customHeight="1" x14ac:dyDescent="0.25">
      <c r="A22" s="180"/>
      <c r="B22" s="180"/>
      <c r="C22" s="57" t="s">
        <v>1</v>
      </c>
      <c r="D22" s="57" t="s">
        <v>168</v>
      </c>
      <c r="E22" s="35" t="s">
        <v>408</v>
      </c>
      <c r="F22" s="35" t="s">
        <v>410</v>
      </c>
      <c r="G22" s="180"/>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1.835000508</v>
      </c>
      <c r="D24" s="40"/>
      <c r="E24" s="40">
        <f t="shared" ref="E24:Z24" si="0">E25+E26+E27+E28+E29</f>
        <v>0</v>
      </c>
      <c r="F24" s="40">
        <f>D24-G24</f>
        <v>0</v>
      </c>
      <c r="G24" s="40">
        <f t="shared" si="0"/>
        <v>0</v>
      </c>
      <c r="H24" s="40">
        <f>H30*1.2</f>
        <v>1.835000508</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1.835000508</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1.835000508</v>
      </c>
      <c r="D27" s="107">
        <f>D24</f>
        <v>0</v>
      </c>
      <c r="E27" s="35"/>
      <c r="F27" s="91">
        <f>F24</f>
        <v>0</v>
      </c>
      <c r="G27" s="107">
        <v>0</v>
      </c>
      <c r="H27" s="107">
        <f>H30</f>
        <v>1.5291670900000001</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64.424911414826298</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1.5291670900000001</v>
      </c>
      <c r="D30" s="40"/>
      <c r="E30" s="40">
        <v>0</v>
      </c>
      <c r="F30" s="40">
        <f>D30-G30</f>
        <v>0</v>
      </c>
      <c r="G30" s="40">
        <v>0</v>
      </c>
      <c r="H30" s="40">
        <v>1.5291670900000001</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1.5291670900000001</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1.5291670900000001</v>
      </c>
      <c r="D52" s="40">
        <f>D30</f>
        <v>0</v>
      </c>
      <c r="E52" s="40">
        <v>0</v>
      </c>
      <c r="F52" s="91">
        <f>D52-G52</f>
        <v>0</v>
      </c>
      <c r="G52" s="107">
        <f>G30</f>
        <v>0</v>
      </c>
      <c r="H52" s="107">
        <f>H30</f>
        <v>1.5291670900000001</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21.796167090000001</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1"/>
      <c r="C66" s="191"/>
      <c r="D66" s="191"/>
      <c r="E66" s="191"/>
      <c r="F66" s="191"/>
      <c r="G66" s="191"/>
      <c r="H66" s="191"/>
      <c r="I66" s="191"/>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1"/>
      <c r="C68" s="191"/>
      <c r="D68" s="191"/>
      <c r="E68" s="191"/>
      <c r="F68" s="191"/>
      <c r="G68" s="191"/>
      <c r="H68" s="191"/>
      <c r="I68" s="191"/>
      <c r="J68" s="34"/>
      <c r="K68" s="34"/>
    </row>
    <row r="70" spans="1:28" ht="36.75" customHeight="1" x14ac:dyDescent="0.25">
      <c r="B70" s="191"/>
      <c r="C70" s="191"/>
      <c r="D70" s="191"/>
      <c r="E70" s="191"/>
      <c r="F70" s="191"/>
      <c r="G70" s="191"/>
      <c r="H70" s="191"/>
      <c r="I70" s="191"/>
      <c r="J70" s="34"/>
      <c r="K70" s="34"/>
    </row>
    <row r="71" spans="1:28" x14ac:dyDescent="0.25">
      <c r="N71" s="69"/>
    </row>
    <row r="72" spans="1:28" ht="51" customHeight="1" x14ac:dyDescent="0.25">
      <c r="B72" s="191"/>
      <c r="C72" s="191"/>
      <c r="D72" s="191"/>
      <c r="E72" s="191"/>
      <c r="F72" s="191"/>
      <c r="G72" s="191"/>
      <c r="H72" s="191"/>
      <c r="I72" s="191"/>
      <c r="J72" s="34"/>
      <c r="K72" s="34"/>
      <c r="N72" s="69"/>
    </row>
    <row r="73" spans="1:28" ht="32.25" customHeight="1" x14ac:dyDescent="0.25">
      <c r="B73" s="191"/>
      <c r="C73" s="191"/>
      <c r="D73" s="191"/>
      <c r="E73" s="191"/>
      <c r="F73" s="191"/>
      <c r="G73" s="191"/>
      <c r="H73" s="191"/>
      <c r="I73" s="191"/>
      <c r="J73" s="34"/>
      <c r="K73" s="34"/>
    </row>
    <row r="74" spans="1:28" ht="51.75" customHeight="1" x14ac:dyDescent="0.25">
      <c r="B74" s="191"/>
      <c r="C74" s="191"/>
      <c r="D74" s="191"/>
      <c r="E74" s="191"/>
      <c r="F74" s="191"/>
      <c r="G74" s="191"/>
      <c r="H74" s="191"/>
      <c r="I74" s="191"/>
      <c r="J74" s="34"/>
      <c r="K74" s="34"/>
    </row>
    <row r="75" spans="1:28" ht="21.75" customHeight="1" x14ac:dyDescent="0.25">
      <c r="B75" s="190"/>
      <c r="C75" s="190"/>
      <c r="D75" s="190"/>
      <c r="E75" s="190"/>
      <c r="F75" s="190"/>
      <c r="G75" s="190"/>
      <c r="H75" s="190"/>
      <c r="I75" s="190"/>
      <c r="J75" s="131"/>
      <c r="K75" s="131"/>
    </row>
    <row r="76" spans="1:28" ht="23.25" customHeight="1" x14ac:dyDescent="0.25"/>
    <row r="77" spans="1:28" ht="18.75" customHeight="1" x14ac:dyDescent="0.25">
      <c r="B77" s="191"/>
      <c r="C77" s="191"/>
      <c r="D77" s="191"/>
      <c r="E77" s="191"/>
      <c r="F77" s="191"/>
      <c r="G77" s="191"/>
      <c r="H77" s="191"/>
      <c r="I77" s="191"/>
      <c r="J77" s="34"/>
      <c r="K77" s="3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5" zoomScaleSheetLayoutView="85" workbookViewId="0">
      <selection activeCell="A5" sqref="A5:AV5"/>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
        <v>421</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P_Ар_ТП_163</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5.75" x14ac:dyDescent="0.25">
      <c r="A15" s="175" t="str">
        <f>'1. паспорт местоположение'!A15:C15</f>
        <v>Построение интеллектуальной системы учета электрической энергии в рамках 522-ФЗ ТП-163 г. Армавир</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209" t="s">
        <v>375</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00" t="s">
        <v>50</v>
      </c>
      <c r="B22" s="211" t="s">
        <v>22</v>
      </c>
      <c r="C22" s="200" t="s">
        <v>49</v>
      </c>
      <c r="D22" s="200" t="s">
        <v>48</v>
      </c>
      <c r="E22" s="214" t="s">
        <v>363</v>
      </c>
      <c r="F22" s="215"/>
      <c r="G22" s="215"/>
      <c r="H22" s="215"/>
      <c r="I22" s="215"/>
      <c r="J22" s="215"/>
      <c r="K22" s="215"/>
      <c r="L22" s="216"/>
      <c r="M22" s="200" t="s">
        <v>47</v>
      </c>
      <c r="N22" s="200" t="s">
        <v>46</v>
      </c>
      <c r="O22" s="200" t="s">
        <v>45</v>
      </c>
      <c r="P22" s="195" t="s">
        <v>220</v>
      </c>
      <c r="Q22" s="195" t="s">
        <v>44</v>
      </c>
      <c r="R22" s="195" t="s">
        <v>43</v>
      </c>
      <c r="S22" s="195" t="s">
        <v>42</v>
      </c>
      <c r="T22" s="195"/>
      <c r="U22" s="217" t="s">
        <v>41</v>
      </c>
      <c r="V22" s="217" t="s">
        <v>40</v>
      </c>
      <c r="W22" s="195" t="s">
        <v>39</v>
      </c>
      <c r="X22" s="195" t="s">
        <v>38</v>
      </c>
      <c r="Y22" s="195" t="s">
        <v>37</v>
      </c>
      <c r="Z22" s="202" t="s">
        <v>36</v>
      </c>
      <c r="AA22" s="195" t="s">
        <v>35</v>
      </c>
      <c r="AB22" s="195" t="s">
        <v>34</v>
      </c>
      <c r="AC22" s="195" t="s">
        <v>33</v>
      </c>
      <c r="AD22" s="195" t="s">
        <v>32</v>
      </c>
      <c r="AE22" s="195" t="s">
        <v>31</v>
      </c>
      <c r="AF22" s="195" t="s">
        <v>30</v>
      </c>
      <c r="AG22" s="195"/>
      <c r="AH22" s="195"/>
      <c r="AI22" s="195"/>
      <c r="AJ22" s="195"/>
      <c r="AK22" s="195"/>
      <c r="AL22" s="195" t="s">
        <v>29</v>
      </c>
      <c r="AM22" s="195"/>
      <c r="AN22" s="195"/>
      <c r="AO22" s="195"/>
      <c r="AP22" s="195" t="s">
        <v>28</v>
      </c>
      <c r="AQ22" s="195"/>
      <c r="AR22" s="195" t="s">
        <v>27</v>
      </c>
      <c r="AS22" s="195" t="s">
        <v>26</v>
      </c>
      <c r="AT22" s="195" t="s">
        <v>25</v>
      </c>
      <c r="AU22" s="195" t="s">
        <v>24</v>
      </c>
      <c r="AV22" s="203" t="s">
        <v>23</v>
      </c>
    </row>
    <row r="23" spans="1:48" ht="64.5" customHeight="1" x14ac:dyDescent="0.25">
      <c r="A23" s="210"/>
      <c r="B23" s="212"/>
      <c r="C23" s="210"/>
      <c r="D23" s="210"/>
      <c r="E23" s="205" t="s">
        <v>21</v>
      </c>
      <c r="F23" s="196" t="s">
        <v>115</v>
      </c>
      <c r="G23" s="196" t="s">
        <v>114</v>
      </c>
      <c r="H23" s="196" t="s">
        <v>113</v>
      </c>
      <c r="I23" s="198" t="s">
        <v>280</v>
      </c>
      <c r="J23" s="198" t="s">
        <v>281</v>
      </c>
      <c r="K23" s="198" t="s">
        <v>282</v>
      </c>
      <c r="L23" s="196" t="s">
        <v>74</v>
      </c>
      <c r="M23" s="210"/>
      <c r="N23" s="210"/>
      <c r="O23" s="210"/>
      <c r="P23" s="195"/>
      <c r="Q23" s="195"/>
      <c r="R23" s="195"/>
      <c r="S23" s="207" t="s">
        <v>1</v>
      </c>
      <c r="T23" s="207" t="s">
        <v>9</v>
      </c>
      <c r="U23" s="217"/>
      <c r="V23" s="217"/>
      <c r="W23" s="195"/>
      <c r="X23" s="195"/>
      <c r="Y23" s="195"/>
      <c r="Z23" s="195"/>
      <c r="AA23" s="195"/>
      <c r="AB23" s="195"/>
      <c r="AC23" s="195"/>
      <c r="AD23" s="195"/>
      <c r="AE23" s="195"/>
      <c r="AF23" s="195" t="s">
        <v>20</v>
      </c>
      <c r="AG23" s="195"/>
      <c r="AH23" s="195" t="s">
        <v>19</v>
      </c>
      <c r="AI23" s="195"/>
      <c r="AJ23" s="200" t="s">
        <v>18</v>
      </c>
      <c r="AK23" s="200" t="s">
        <v>17</v>
      </c>
      <c r="AL23" s="200" t="s">
        <v>16</v>
      </c>
      <c r="AM23" s="200" t="s">
        <v>15</v>
      </c>
      <c r="AN23" s="200" t="s">
        <v>14</v>
      </c>
      <c r="AO23" s="200" t="s">
        <v>13</v>
      </c>
      <c r="AP23" s="200" t="s">
        <v>12</v>
      </c>
      <c r="AQ23" s="218" t="s">
        <v>9</v>
      </c>
      <c r="AR23" s="195"/>
      <c r="AS23" s="195"/>
      <c r="AT23" s="195"/>
      <c r="AU23" s="195"/>
      <c r="AV23" s="204"/>
    </row>
    <row r="24" spans="1:48" ht="96.75" customHeight="1" x14ac:dyDescent="0.25">
      <c r="A24" s="201"/>
      <c r="B24" s="213"/>
      <c r="C24" s="201"/>
      <c r="D24" s="201"/>
      <c r="E24" s="206"/>
      <c r="F24" s="197"/>
      <c r="G24" s="197"/>
      <c r="H24" s="197"/>
      <c r="I24" s="199"/>
      <c r="J24" s="199"/>
      <c r="K24" s="199"/>
      <c r="L24" s="197"/>
      <c r="M24" s="201"/>
      <c r="N24" s="201"/>
      <c r="O24" s="201"/>
      <c r="P24" s="195"/>
      <c r="Q24" s="195"/>
      <c r="R24" s="195"/>
      <c r="S24" s="208"/>
      <c r="T24" s="208"/>
      <c r="U24" s="217"/>
      <c r="V24" s="217"/>
      <c r="W24" s="195"/>
      <c r="X24" s="195"/>
      <c r="Y24" s="195"/>
      <c r="Z24" s="195"/>
      <c r="AA24" s="195"/>
      <c r="AB24" s="195"/>
      <c r="AC24" s="195"/>
      <c r="AD24" s="195"/>
      <c r="AE24" s="195"/>
      <c r="AF24" s="52" t="s">
        <v>11</v>
      </c>
      <c r="AG24" s="52" t="s">
        <v>10</v>
      </c>
      <c r="AH24" s="53" t="s">
        <v>1</v>
      </c>
      <c r="AI24" s="53" t="s">
        <v>9</v>
      </c>
      <c r="AJ24" s="201"/>
      <c r="AK24" s="201"/>
      <c r="AL24" s="201"/>
      <c r="AM24" s="201"/>
      <c r="AN24" s="201"/>
      <c r="AO24" s="201"/>
      <c r="AP24" s="201"/>
      <c r="AQ24" s="219"/>
      <c r="AR24" s="195"/>
      <c r="AS24" s="195"/>
      <c r="AT24" s="195"/>
      <c r="AU24" s="195"/>
      <c r="AV24" s="204"/>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A5" sqref="A5:B5"/>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5" t="s">
        <v>421</v>
      </c>
      <c r="B5" s="225"/>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5" t="str">
        <f>'1. паспорт местоположение'!A9:C9</f>
        <v>АО "Электросети Кубани"</v>
      </c>
      <c r="B9" s="225"/>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6" t="str">
        <f>'1. паспорт местоположение'!A12:C12</f>
        <v>P_Ар_ТП_163</v>
      </c>
      <c r="B12" s="226"/>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2" t="str">
        <f>'1. паспорт местоположение'!A15:C15</f>
        <v>Построение интеллектуальной системы учета электрической энергии в рамках 522-ФЗ ТП-163 г. Армавир</v>
      </c>
      <c r="B15" s="222"/>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3" t="s">
        <v>376</v>
      </c>
      <c r="B18" s="224"/>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ТП-163 г. Армавир</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КАСКАД-12-МТ-SP1 - 75 шт., КАСКАД-32-МТ-SP-31  - 10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1" t="s">
        <v>385</v>
      </c>
    </row>
    <row r="74" spans="1:2" x14ac:dyDescent="0.25">
      <c r="A74" s="86" t="s">
        <v>272</v>
      </c>
      <c r="B74" s="221"/>
    </row>
    <row r="75" spans="1:2" x14ac:dyDescent="0.25">
      <c r="A75" s="86" t="s">
        <v>273</v>
      </c>
      <c r="B75" s="221"/>
    </row>
    <row r="76" spans="1:2" x14ac:dyDescent="0.25">
      <c r="A76" s="86" t="s">
        <v>274</v>
      </c>
      <c r="B76" s="221"/>
    </row>
    <row r="77" spans="1:2" x14ac:dyDescent="0.25">
      <c r="A77" s="86" t="s">
        <v>275</v>
      </c>
      <c r="B77" s="221"/>
    </row>
    <row r="78" spans="1:2" x14ac:dyDescent="0.25">
      <c r="A78" s="87" t="s">
        <v>276</v>
      </c>
      <c r="B78" s="221"/>
    </row>
    <row r="81" spans="1:2" x14ac:dyDescent="0.25">
      <c r="A81" s="88"/>
      <c r="B81" s="89"/>
    </row>
    <row r="82" spans="1:2" x14ac:dyDescent="0.25">
      <c r="B82" s="90"/>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2015-11-30T14:18:17Z</cp:lastPrinted>
  <dcterms:created xsi:type="dcterms:W3CDTF">2015-08-16T15:31:05Z</dcterms:created>
  <dcterms:modified xsi:type="dcterms:W3CDTF">2026-05-12T05:35:57Z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